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8" i="1" s="1"/>
  <c r="H4" i="1"/>
  <c r="H3" i="1"/>
  <c r="G5" i="1"/>
  <c r="G8" i="1" s="1"/>
  <c r="G4" i="1"/>
  <c r="G3" i="1"/>
  <c r="F5" i="1"/>
  <c r="F8" i="1" s="1"/>
  <c r="F4" i="1"/>
  <c r="F3" i="1"/>
  <c r="H11" i="1" l="1"/>
  <c r="F11" i="1"/>
  <c r="G11" i="1"/>
</calcChain>
</file>

<file path=xl/sharedStrings.xml><?xml version="1.0" encoding="utf-8"?>
<sst xmlns="http://schemas.openxmlformats.org/spreadsheetml/2006/main" count="17" uniqueCount="7">
  <si>
    <t>Time (h)</t>
  </si>
  <si>
    <t xml:space="preserve">Generation </t>
  </si>
  <si>
    <t>pEforGFP-1</t>
  </si>
  <si>
    <t>pEforCP</t>
  </si>
  <si>
    <t>pEforGFP-4</t>
  </si>
  <si>
    <t>Cell number</t>
  </si>
  <si>
    <t xml:space="preserve">Doubling Time (min)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</si>
</sst>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16" sqref="I16"/>
    </sheetView>
  </sheetViews>
  <sheetFormatPr defaultRowHeight="14.5" x14ac:dyDescent="0.35"/>
  <cols>
    <col min="2" max="3" width="11.7265625" bestFit="1" customWidth="1"/>
    <col min="4" max="5" width="16.54296875" style="1" bestFit="1" customWidth="1"/>
    <col min="6" max="8" width="18.36328125" bestFit="1" customWidth="1"/>
  </cols>
  <sheetData>
    <row r="1" spans="1:8" x14ac:dyDescent="0.35">
      <c r="A1" s="2" t="s">
        <v>0</v>
      </c>
      <c r="B1" s="2" t="s">
        <v>3</v>
      </c>
      <c r="C1" s="2" t="s">
        <v>2</v>
      </c>
      <c r="D1" s="2" t="s">
        <v>4</v>
      </c>
      <c r="E1" s="2" t="s">
        <v>0</v>
      </c>
      <c r="F1" s="2" t="s">
        <v>3</v>
      </c>
      <c r="G1" s="2" t="s">
        <v>2</v>
      </c>
      <c r="H1" s="2" t="s">
        <v>4</v>
      </c>
    </row>
    <row r="2" spans="1:8" x14ac:dyDescent="0.35">
      <c r="A2" s="2">
        <v>1</v>
      </c>
      <c r="B2" s="2">
        <v>0.05</v>
      </c>
      <c r="C2" s="2">
        <v>0.03</v>
      </c>
      <c r="D2" s="2">
        <v>0.03</v>
      </c>
      <c r="E2" s="2"/>
      <c r="F2" s="1" t="s">
        <v>5</v>
      </c>
      <c r="G2" s="1" t="s">
        <v>5</v>
      </c>
      <c r="H2" s="1" t="s">
        <v>5</v>
      </c>
    </row>
    <row r="3" spans="1:8" x14ac:dyDescent="0.35">
      <c r="A3" s="2">
        <v>2</v>
      </c>
      <c r="B3" s="2">
        <v>0.11</v>
      </c>
      <c r="C3" s="2">
        <v>0.05</v>
      </c>
      <c r="D3" s="2">
        <v>0.04</v>
      </c>
      <c r="E3" s="2">
        <v>2</v>
      </c>
      <c r="F3" s="1">
        <f>4*10^(7)</f>
        <v>40000000</v>
      </c>
      <c r="G3" s="1">
        <f>3.6*10^(6)</f>
        <v>3600000</v>
      </c>
      <c r="H3">
        <f>6*10^(5)</f>
        <v>600000</v>
      </c>
    </row>
    <row r="4" spans="1:8" x14ac:dyDescent="0.35">
      <c r="A4" s="2">
        <v>3</v>
      </c>
      <c r="B4" s="2">
        <v>0.3</v>
      </c>
      <c r="C4" s="2">
        <v>0.08</v>
      </c>
      <c r="D4" s="2">
        <v>0.08</v>
      </c>
      <c r="E4" s="2">
        <v>3</v>
      </c>
      <c r="F4" s="1">
        <f>1.7*10^(8)</f>
        <v>170000000</v>
      </c>
      <c r="G4" s="1">
        <f>1*10^(7)</f>
        <v>10000000</v>
      </c>
      <c r="H4">
        <f>8*10^(5)</f>
        <v>800000</v>
      </c>
    </row>
    <row r="5" spans="1:8" x14ac:dyDescent="0.35">
      <c r="A5" s="2">
        <v>4</v>
      </c>
      <c r="B5" s="2">
        <v>0.76</v>
      </c>
      <c r="C5" s="2">
        <v>0.19</v>
      </c>
      <c r="D5" s="2">
        <v>0.19</v>
      </c>
      <c r="E5" s="2">
        <v>4</v>
      </c>
      <c r="F5" s="1">
        <f>1.3*10^(9)</f>
        <v>1300000000</v>
      </c>
      <c r="G5" s="1">
        <f>3.3*10^(7)</f>
        <v>33000000</v>
      </c>
      <c r="H5">
        <f xml:space="preserve"> 7*10^(6)</f>
        <v>7000000</v>
      </c>
    </row>
    <row r="6" spans="1:8" x14ac:dyDescent="0.35">
      <c r="A6" s="2">
        <v>5</v>
      </c>
      <c r="B6" s="2">
        <v>1.51</v>
      </c>
      <c r="C6" s="2">
        <v>0.38</v>
      </c>
      <c r="D6" s="2">
        <v>0.42</v>
      </c>
      <c r="E6" s="2"/>
      <c r="F6" s="1"/>
      <c r="G6" s="1"/>
    </row>
    <row r="7" spans="1:8" x14ac:dyDescent="0.35">
      <c r="F7" s="1" t="s">
        <v>1</v>
      </c>
      <c r="G7" s="1" t="s">
        <v>1</v>
      </c>
      <c r="H7" s="1" t="s">
        <v>1</v>
      </c>
    </row>
    <row r="8" spans="1:8" x14ac:dyDescent="0.35">
      <c r="F8" s="1">
        <f>(LOG(F5)-LOG(F3))/LOG(2)</f>
        <v>5.0223678130284544</v>
      </c>
      <c r="G8" s="1">
        <f>(LOG(G5)-LOG(G3))/LOG(2)</f>
        <v>3.1963972128035034</v>
      </c>
      <c r="H8" s="1">
        <f>(LOG(H5)-LOG(H4))/LOG(2)</f>
        <v>3.1292830169449664</v>
      </c>
    </row>
    <row r="9" spans="1:8" x14ac:dyDescent="0.35">
      <c r="F9" s="1"/>
      <c r="G9" s="1"/>
    </row>
    <row r="10" spans="1:8" x14ac:dyDescent="0.35">
      <c r="F10" s="1" t="s">
        <v>6</v>
      </c>
      <c r="G10" s="1" t="s">
        <v>6</v>
      </c>
      <c r="H10" s="1" t="s">
        <v>6</v>
      </c>
    </row>
    <row r="11" spans="1:8" x14ac:dyDescent="0.35">
      <c r="F11" s="1">
        <f>2/F8*60</f>
        <v>23.893112664649863</v>
      </c>
      <c r="G11" s="1">
        <f>2/G8*60</f>
        <v>37.542267750493409</v>
      </c>
      <c r="H11" s="1">
        <f>2/H8*60</f>
        <v>38.347442321517057</v>
      </c>
    </row>
    <row r="12" spans="1:8" x14ac:dyDescent="0.35">
      <c r="F12" s="1"/>
      <c r="G12" s="1"/>
    </row>
    <row r="13" spans="1:8" x14ac:dyDescent="0.35">
      <c r="F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2025-11-05T15:43:12Z</dcterms:modified>
</cp:coreProperties>
</file>